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32A3664-8A2E-4060-83AB-41FA734CF640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(СМР)'!$B$2:$G$27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6" l="1"/>
  <c r="E22" i="16"/>
  <c r="H18" i="16" s="1"/>
  <c r="B2" i="9" l="1"/>
  <c r="F7" i="17"/>
</calcChain>
</file>

<file path=xl/sharedStrings.xml><?xml version="1.0" encoding="utf-8"?>
<sst xmlns="http://schemas.openxmlformats.org/spreadsheetml/2006/main" count="59" uniqueCount="57">
  <si>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</si>
  <si>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</si>
  <si>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</si>
  <si>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</si>
  <si>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</si>
  <si>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</si>
  <si>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</si>
  <si>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</si>
  <si>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</si>
  <si>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</si>
  <si>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</si>
  <si>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</si>
  <si>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</si>
  <si>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</si>
  <si>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</si>
  <si>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</si>
  <si>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</si>
  <si>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</si>
  <si>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</si>
  <si>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</si>
  <si>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</si>
  <si>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</si>
  <si>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</si>
  <si>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</si>
  <si>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</si>
  <si>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</si>
  <si>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</si>
  <si>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</si>
  <si>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</si>
  <si>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</si>
  <si>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</si>
  <si>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</si>
  <si>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</si>
  <si>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</si>
  <si>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</si>
  <si>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</si>
  <si>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</si>
  <si>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</si>
  <si>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</si>
  <si>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</si>
  <si>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</si>
  <si>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</si>
  <si>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</si>
  <si>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</si>
  <si>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</si>
  <si>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</si>
  <si>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</si>
  <si>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</si>
  <si>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</si>
  <si>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</si>
  <si>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</si>
  <si>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</si>
  <si>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</si>
  <si>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</si>
  <si>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</si>
  <si>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</si>
  <si>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 Оборудование*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</si>
</sst>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1" totalsRowShown="0" headerRowDxfId="33" dataDxfId="31" headerRowBorderDxfId="32" tableBorderDxfId="30" totalsRowBorderDxfId="29">
  <autoFilter ref="C11:F21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5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D13" sqref="D13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5"/>
      <c r="D1" s="36"/>
      <c r="E1" s="49" t="s">
        <v>54</v>
      </c>
      <c r="F1" s="49"/>
      <c r="G1" s="32"/>
      <c r="H1" s="37"/>
    </row>
    <row r="2" spans="2:8" ht="15.6" customHeight="1" x14ac:dyDescent="0.25">
      <c r="F2" s="19"/>
      <c r="G2" s="19"/>
    </row>
    <row r="3" spans="2:8" ht="15.6" customHeight="1" x14ac:dyDescent="0.25">
      <c r="C3" s="20" t="s">
        <v>29</v>
      </c>
      <c r="D3" s="20"/>
    </row>
    <row r="4" spans="2:8" ht="15.6" customHeight="1" x14ac:dyDescent="0.25">
      <c r="B4" s="20"/>
      <c r="C4" s="20" t="s">
        <v>46</v>
      </c>
      <c r="D4" s="20"/>
      <c r="E4" s="22" t="s">
        <v>28</v>
      </c>
      <c r="F4" s="23"/>
      <c r="G4" s="27"/>
    </row>
    <row r="5" spans="2:8" ht="15.6" customHeight="1" x14ac:dyDescent="0.25">
      <c r="B5" s="20"/>
      <c r="C5" s="54" t="s">
        <v>30</v>
      </c>
      <c r="D5" s="55"/>
      <c r="E5" s="56"/>
      <c r="F5" s="56"/>
      <c r="G5" s="27"/>
    </row>
    <row r="6" spans="2:8" ht="15.6" customHeight="1" x14ac:dyDescent="0.25">
      <c r="B6" s="20"/>
      <c r="C6" s="54" t="s">
        <v>1</v>
      </c>
      <c r="D6" s="55"/>
      <c r="E6" s="56"/>
      <c r="F6" s="56"/>
      <c r="G6" s="27"/>
    </row>
    <row r="7" spans="2:8" ht="15.6" customHeight="1" x14ac:dyDescent="0.25">
      <c r="B7" s="38" t="s">
        <v>17</v>
      </c>
      <c r="C7" s="53" t="s">
        <v>27</v>
      </c>
      <c r="D7" s="53"/>
      <c r="E7" s="56"/>
      <c r="F7" s="56"/>
      <c r="G7" s="27"/>
    </row>
    <row r="8" spans="2:8" ht="15.6" customHeight="1" x14ac:dyDescent="0.25">
      <c r="B8" s="38" t="s">
        <v>18</v>
      </c>
      <c r="C8" s="21" t="s">
        <v>16</v>
      </c>
      <c r="D8" s="21"/>
      <c r="E8" s="34"/>
      <c r="F8" s="24"/>
      <c r="G8" s="24"/>
    </row>
    <row r="9" spans="2:8" ht="15.6" customHeight="1" x14ac:dyDescent="0.25">
      <c r="B9" s="38"/>
      <c r="C9" s="21" t="s">
        <v>45</v>
      </c>
      <c r="D9" s="21"/>
      <c r="E9" s="34"/>
      <c r="F9" s="24"/>
      <c r="G9" s="24"/>
    </row>
    <row r="10" spans="2:8" ht="15.6" customHeight="1" x14ac:dyDescent="0.25">
      <c r="B10" s="38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49</v>
      </c>
      <c r="F11" s="14" t="s">
        <v>19</v>
      </c>
      <c r="G11" s="28"/>
    </row>
    <row r="12" spans="2:8" s="39" customFormat="1" ht="15.6" customHeight="1" x14ac:dyDescent="0.25">
      <c r="C12" s="40">
        <v>1</v>
      </c>
      <c r="D12" s="33" t="s">
        <v>56</v>
      </c>
      <c r="E12" s="30"/>
      <c r="F12" s="15"/>
      <c r="G12" s="29"/>
    </row>
    <row r="13" spans="2:8" s="39" customFormat="1" ht="15.6" customHeight="1" x14ac:dyDescent="0.25">
      <c r="C13" s="40">
        <v>2</v>
      </c>
      <c r="D13" s="33" t="s">
        <v>25</v>
      </c>
      <c r="E13" s="30"/>
      <c r="F13" s="15"/>
      <c r="G13" s="29"/>
    </row>
    <row r="14" spans="2:8" s="39" customFormat="1" ht="15.6" customHeight="1" x14ac:dyDescent="0.25">
      <c r="C14" s="40">
        <v>3</v>
      </c>
      <c r="D14" s="33" t="s">
        <v>20</v>
      </c>
      <c r="E14" s="30"/>
      <c r="F14" s="15"/>
      <c r="G14" s="29"/>
    </row>
    <row r="15" spans="2:8" s="39" customFormat="1" ht="15.6" customHeight="1" x14ac:dyDescent="0.25">
      <c r="C15" s="40">
        <v>4</v>
      </c>
      <c r="D15" s="33" t="s">
        <v>24</v>
      </c>
      <c r="E15" s="30"/>
      <c r="F15" s="15"/>
      <c r="G15" s="29"/>
    </row>
    <row r="16" spans="2:8" s="39" customFormat="1" ht="15.6" customHeight="1" x14ac:dyDescent="0.25">
      <c r="C16" s="40">
        <v>5</v>
      </c>
      <c r="D16" s="33" t="s">
        <v>26</v>
      </c>
      <c r="E16" s="30"/>
      <c r="F16" s="15"/>
      <c r="G16" s="29"/>
    </row>
    <row r="17" spans="1:8" s="39" customFormat="1" ht="15.6" customHeight="1" thickBot="1" x14ac:dyDescent="0.3">
      <c r="C17" s="40">
        <v>6</v>
      </c>
      <c r="D17" s="33" t="s">
        <v>55</v>
      </c>
      <c r="E17" s="30"/>
      <c r="F17" s="15"/>
      <c r="G17" s="29"/>
    </row>
    <row r="18" spans="1:8" s="39" customFormat="1" ht="15.6" customHeight="1" thickBot="1" x14ac:dyDescent="0.3">
      <c r="C18" s="40">
        <v>7</v>
      </c>
      <c r="D18" s="41" t="s">
        <v>48</v>
      </c>
      <c r="E18" s="30"/>
      <c r="F18" s="15"/>
      <c r="G18" s="29"/>
      <c r="H18" s="42" t="e">
        <f>ПозиционноеЦеновое[[#This Row],[Цена, руб (без учета НДС)]]/(E22-ПозиционноеЦеновое[[#This Row],[Цена, руб (без учета НДС)]])</f>
        <v>#DIV/0!</v>
      </c>
    </row>
    <row r="19" spans="1:8" s="39" customFormat="1" ht="15.6" customHeight="1" x14ac:dyDescent="0.25">
      <c r="C19" s="40">
        <v>8</v>
      </c>
      <c r="D19" s="33" t="s">
        <v>22</v>
      </c>
      <c r="E19" s="30"/>
      <c r="F19" s="15"/>
      <c r="G19" s="29"/>
    </row>
    <row r="20" spans="1:8" s="39" customFormat="1" ht="15.6" customHeight="1" x14ac:dyDescent="0.25">
      <c r="C20" s="40">
        <v>9</v>
      </c>
      <c r="D20" s="33" t="s">
        <v>23</v>
      </c>
      <c r="E20" s="30"/>
      <c r="F20" s="15"/>
      <c r="G20" s="29"/>
    </row>
    <row r="21" spans="1:8" s="39" customFormat="1" ht="15.6" customHeight="1" x14ac:dyDescent="0.25">
      <c r="A21" s="43"/>
      <c r="C21" s="40">
        <v>10</v>
      </c>
      <c r="D21" s="44" t="s">
        <v>47</v>
      </c>
      <c r="E21" s="31"/>
      <c r="F21" s="15"/>
      <c r="G21" s="29"/>
    </row>
    <row r="22" spans="1:8" s="39" customFormat="1" ht="15.6" customHeight="1" x14ac:dyDescent="0.25">
      <c r="C22" s="48" t="s">
        <v>51</v>
      </c>
      <c r="D22" s="48"/>
      <c r="E22" s="25">
        <f>SUM(ПозиционноеЦеновое[Цена, руб (без учета НДС)])</f>
        <v>0</v>
      </c>
      <c r="F22" s="5"/>
      <c r="G22" s="5"/>
    </row>
    <row r="23" spans="1:8" s="45" customFormat="1" ht="15.6" customHeight="1" x14ac:dyDescent="0.25">
      <c r="B23" s="39"/>
      <c r="C23" s="50" t="s">
        <v>52</v>
      </c>
      <c r="D23" s="50"/>
      <c r="E23" s="25">
        <f>E12*F12+E13*F13+E14*F14+E15*F15+E16*F16+E17*F17+E18*F18+E19*F19+E20*F20+E21*F21+E22</f>
        <v>0</v>
      </c>
      <c r="F23" s="16"/>
      <c r="G23" s="16"/>
    </row>
    <row r="24" spans="1:8" s="45" customFormat="1" ht="15.6" customHeight="1" x14ac:dyDescent="0.25">
      <c r="B24" s="39"/>
      <c r="C24" s="17"/>
      <c r="D24" s="17"/>
      <c r="E24" s="26"/>
      <c r="F24" s="16"/>
      <c r="G24" s="16"/>
    </row>
    <row r="25" spans="1:8" s="45" customFormat="1" ht="15.6" customHeight="1" x14ac:dyDescent="0.25">
      <c r="C25" s="51" t="s">
        <v>53</v>
      </c>
      <c r="D25" s="52"/>
      <c r="E25" s="46"/>
      <c r="F25" s="11"/>
      <c r="G25" s="11"/>
    </row>
    <row r="26" spans="1:8" s="45" customFormat="1" ht="15.6" customHeight="1" x14ac:dyDescent="0.25">
      <c r="D26" s="18" t="s">
        <v>50</v>
      </c>
      <c r="F26" s="47"/>
      <c r="G26" s="47"/>
    </row>
    <row r="27" spans="1:8" s="45" customFormat="1" ht="15.6" customHeight="1" x14ac:dyDescent="0.25">
      <c r="F27" s="47"/>
      <c r="G27" s="47"/>
    </row>
    <row r="28" spans="1:8" s="45" customFormat="1" ht="15.6" customHeight="1" x14ac:dyDescent="0.25">
      <c r="F28" s="47"/>
      <c r="G28" s="47"/>
    </row>
    <row r="29" spans="1:8" s="45" customFormat="1" ht="15.6" customHeight="1" x14ac:dyDescent="0.25">
      <c r="F29" s="47"/>
      <c r="G29" s="47"/>
    </row>
    <row r="30" spans="1:8" ht="15.6" customHeight="1" x14ac:dyDescent="0.25">
      <c r="C30" s="45"/>
      <c r="D30" s="45"/>
      <c r="E30" s="45"/>
      <c r="F30" s="47"/>
      <c r="G30" s="47"/>
    </row>
    <row r="31" spans="1:8" ht="15.6" customHeight="1" x14ac:dyDescent="0.25">
      <c r="C31" s="45"/>
      <c r="D31" s="45"/>
      <c r="E31" s="45"/>
      <c r="F31" s="47"/>
      <c r="G31" s="47"/>
    </row>
    <row r="32" spans="1:8" ht="15.6" customHeight="1" x14ac:dyDescent="0.25">
      <c r="C32" s="45"/>
      <c r="D32" s="45"/>
      <c r="E32" s="45"/>
      <c r="F32" s="47"/>
      <c r="G32" s="47"/>
    </row>
    <row r="33" spans="3:7" ht="15.6" customHeight="1" x14ac:dyDescent="0.25">
      <c r="C33" s="45"/>
      <c r="D33" s="45"/>
      <c r="E33" s="45"/>
      <c r="F33" s="47"/>
      <c r="G33" s="47"/>
    </row>
    <row r="34" spans="3:7" ht="15.6" customHeight="1" x14ac:dyDescent="0.25">
      <c r="C34" s="45"/>
      <c r="D34" s="45"/>
      <c r="E34" s="45"/>
      <c r="F34" s="47"/>
      <c r="G34" s="47"/>
    </row>
    <row r="35" spans="3:7" ht="15.6" customHeight="1" x14ac:dyDescent="0.25">
      <c r="C35" s="45"/>
      <c r="D35" s="45"/>
      <c r="E35" s="45"/>
      <c r="F35" s="47"/>
      <c r="G35" s="47"/>
    </row>
  </sheetData>
  <sheetProtection formatRows="0" insertRows="0" deleteRows="0" sort="0"/>
  <mergeCells count="10">
    <mergeCell ref="C22:D22"/>
    <mergeCell ref="E1:F1"/>
    <mergeCell ref="C23:D23"/>
    <mergeCell ref="C25:D25"/>
    <mergeCell ref="C7:D7"/>
    <mergeCell ref="C6:D6"/>
    <mergeCell ref="E6:F6"/>
    <mergeCell ref="E7:F7"/>
    <mergeCell ref="C5:D5"/>
    <mergeCell ref="E5:F5"/>
  </mergeCells>
  <conditionalFormatting sqref="B6:F7 B8:E9 B10:D10 B11:G12 B13:E13 E18 D19:E21 E22 E23:G24 E25 D14:E17 F13:G21 B14:C21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2:C25">
    <cfRule type="expression" dxfId="14" priority="2">
      <formula>AND(CELL("защита", C22)=0, NOT(ISBLANK(C22)))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21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21">
    <cfRule type="containsBlanks" dxfId="6" priority="6">
      <formula>LEN(TRIM(D21))=0</formula>
    </cfRule>
  </conditionalFormatting>
  <conditionalFormatting sqref="E22:E23">
    <cfRule type="containsBlanks" dxfId="5" priority="1">
      <formula>LEN(TRIM(E22))=0</formula>
    </cfRule>
  </conditionalFormatting>
  <conditionalFormatting sqref="E25">
    <cfRule type="containsBlanks" dxfId="4" priority="3">
      <formula>LEN(TRIM(E25))=0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2:B24">
    <cfRule type="expression" dxfId="0" priority="7">
      <formula>AND(CELL("защита", B22)=0, NOT(ISBLANK(B22)))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3:E25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3:G24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1" xr:uid="{00000000-0002-0000-0200-000005000000}"/>
    <dataValidation allowBlank="1" showInputMessage="1" showErrorMessage="1" promptTitle="расчет НЗ в %" prompt="_x000a_" sqref="H18" xr:uid="{00000000-0002-0000-0200-000006000000}"/>
    <dataValidation allowBlank="1" showInputMessage="1" sqref="E12:E22 G12:G21" xr:uid="{00000000-0002-0000-0200-000004000000}"/>
    <dataValidation allowBlank="1" showInputMessage="1" prompt="Только число, больше или равное нулю._x000a__x000a_Знак % ставится автоматически." sqref="F12:F21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44</v>
      </c>
    </row>
    <row r="2" spans="1:6" x14ac:dyDescent="0.25">
      <c r="A2" s="8" t="s">
        <v>43</v>
      </c>
    </row>
    <row r="3" spans="1:6" x14ac:dyDescent="0.25">
      <c r="A3" s="7" t="s">
        <v>42</v>
      </c>
    </row>
    <row r="4" spans="1:6" x14ac:dyDescent="0.25">
      <c r="A4" s="8" t="s">
        <v>41</v>
      </c>
    </row>
    <row r="5" spans="1:6" x14ac:dyDescent="0.25">
      <c r="A5" s="7" t="s">
        <v>40</v>
      </c>
    </row>
    <row r="6" spans="1:6" x14ac:dyDescent="0.25">
      <c r="A6" s="8" t="s">
        <v>39</v>
      </c>
    </row>
    <row r="7" spans="1:6" x14ac:dyDescent="0.25">
      <c r="A7" s="7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37</v>
      </c>
    </row>
    <row r="9" spans="1:6" x14ac:dyDescent="0.25">
      <c r="A9" s="7" t="s">
        <v>36</v>
      </c>
    </row>
    <row r="10" spans="1:6" x14ac:dyDescent="0.25">
      <c r="A10" s="8" t="s">
        <v>35</v>
      </c>
    </row>
    <row r="11" spans="1:6" x14ac:dyDescent="0.25">
      <c r="A11" s="7" t="s">
        <v>34</v>
      </c>
    </row>
    <row r="12" spans="1:6" x14ac:dyDescent="0.25">
      <c r="A12" s="8" t="s">
        <v>33</v>
      </c>
    </row>
    <row r="13" spans="1:6" x14ac:dyDescent="0.25">
      <c r="A13" s="7" t="s">
        <v>32</v>
      </c>
    </row>
    <row r="14" spans="1:6" x14ac:dyDescent="0.25">
      <c r="A14" s="6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2026-08-03T06:20:56Z</dcterms:modified>
  <cp:category>Формы; Закупочная документация</cp:category>
</cp:coreProperties>
</file>